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380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N:\RI\CAR EMEA PC\Ruschlikon\Ruschlikon TIP eA&amp;C\Templates_20210930_final_alignment\English_20210930\"/>
    </mc:Choice>
  </mc:AlternateContent>
  <xr:revisionPtr revIDLastSave="0" documentId="13_ncr:1_{3C0970CD-C3B1-4B3C-8330-D0AEF2A74849}" xr6:coauthVersionLast="46" xr6:coauthVersionMax="46" xr10:uidLastSave="{00000000-0000-0000-0000-000000000000}"/>
  <bookViews>
    <workbookView xWindow="2685" yWindow="2685" windowWidth="28800" windowHeight="15435" tabRatio="763" xr2:uid="{00000000-000D-0000-FFFF-FFFF00000000}"/>
  </bookViews>
  <sheets>
    <sheet name="Indexation Calculation" sheetId="22" r:id="rId1"/>
  </sheets>
  <externalReferences>
    <externalReference r:id="rId2"/>
  </externalReferences>
  <definedNames>
    <definedName name="\a">#REF!</definedName>
    <definedName name="\c">#REF!</definedName>
    <definedName name="\d">#N/A</definedName>
    <definedName name="\e">#REF!</definedName>
    <definedName name="\i">#REF!</definedName>
    <definedName name="\l">#N/A</definedName>
    <definedName name="\p">#REF!</definedName>
    <definedName name="\r">#REF!</definedName>
    <definedName name="\s">#REF!</definedName>
    <definedName name="\u">[1]MSUNEARN!#REF!</definedName>
    <definedName name="\z">#REF!</definedName>
    <definedName name="_84">#N/A</definedName>
    <definedName name="_85">#N/A</definedName>
    <definedName name="_86">#N/A</definedName>
    <definedName name="_87">#N/A</definedName>
    <definedName name="_Order1" hidden="1">255</definedName>
    <definedName name="BACK">#N/A</definedName>
    <definedName name="COMBINED">#REF!</definedName>
    <definedName name="FRONT">#N/A</definedName>
    <definedName name="INDEMNITY">#REF!</definedName>
    <definedName name="INSURANCE">#REF!</definedName>
    <definedName name="_xlnm.Print_Area" localSheetId="0">'Indexation Calculation'!$A$1:$I$74</definedName>
    <definedName name="SECURITY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F60" i="22" l="1"/>
  <c r="C33" i="22" l="1"/>
  <c r="F65" i="22" l="1"/>
  <c r="F62" i="22"/>
  <c r="F48" i="22"/>
  <c r="C46" i="22"/>
  <c r="C50" i="22" s="1"/>
  <c r="F56" i="22" s="1"/>
  <c r="F41" i="22"/>
  <c r="F42" i="22"/>
  <c r="F43" i="22"/>
  <c r="F40" i="22"/>
  <c r="F46" i="22" l="1"/>
  <c r="F50" i="22" s="1"/>
  <c r="A64" i="22" l="1"/>
  <c r="A56" i="22"/>
  <c r="A60" i="22" s="1"/>
  <c r="F58" i="22"/>
  <c r="F61" i="22" l="1"/>
  <c r="F64" i="22"/>
</calcChain>
</file>

<file path=xl/sharedStrings.xml><?xml version="1.0" encoding="utf-8"?>
<sst xmlns="http://schemas.openxmlformats.org/spreadsheetml/2006/main" count="69" uniqueCount="63">
  <si>
    <t>Blume Assurance</t>
  </si>
  <si>
    <t>Ref. Unique (LEI/DUNS)</t>
  </si>
  <si>
    <t>EUR</t>
  </si>
  <si>
    <t>Auto</t>
  </si>
  <si>
    <t>S42354</t>
  </si>
  <si>
    <t>Distribution</t>
  </si>
  <si>
    <t>01.01.2016 au 31.12.2016</t>
  </si>
  <si>
    <t>Auto/RC - XL - 2005</t>
  </si>
  <si>
    <t>307MRC-2005-461</t>
  </si>
  <si>
    <t>Auto/RC - XL - Tranche 1 - 20105</t>
  </si>
  <si>
    <t>307M-2005-461</t>
  </si>
  <si>
    <t>Cedent name</t>
  </si>
  <si>
    <t>Cedent code (unique id)</t>
  </si>
  <si>
    <t>Program name</t>
  </si>
  <si>
    <t>Program reference (unique id)</t>
  </si>
  <si>
    <t>Cedent contract name</t>
  </si>
  <si>
    <t>Cedent contract reference (unique id)</t>
  </si>
  <si>
    <t>Cedent contract section name</t>
  </si>
  <si>
    <t>Cedent contract section reference (unique id)</t>
  </si>
  <si>
    <t>Cover Reinsurance Treaty (NP)</t>
  </si>
  <si>
    <t>Excess Point (NP)</t>
  </si>
  <si>
    <t xml:space="preserve">Applicable annuity clause: </t>
  </si>
  <si>
    <t>Accounting reference (unique)</t>
  </si>
  <si>
    <t>Accounting Basis</t>
  </si>
  <si>
    <t>Currency</t>
  </si>
  <si>
    <t>Account period start and end date</t>
  </si>
  <si>
    <t>Contract period start date</t>
  </si>
  <si>
    <t>Contract period end date</t>
  </si>
  <si>
    <t>Claim name</t>
  </si>
  <si>
    <t>Claim reference (unique identifier)</t>
  </si>
  <si>
    <t>Date of claim/Loss date</t>
  </si>
  <si>
    <t>Claim status</t>
  </si>
  <si>
    <t>Base index</t>
  </si>
  <si>
    <t>Value original index</t>
  </si>
  <si>
    <t>Margin 10 %</t>
  </si>
  <si>
    <t>Payment dates</t>
  </si>
  <si>
    <t>As of  31/12/2016</t>
  </si>
  <si>
    <t>Annuity</t>
  </si>
  <si>
    <t>Charges</t>
  </si>
  <si>
    <t>Type of payments</t>
  </si>
  <si>
    <t>Paid amount</t>
  </si>
  <si>
    <t>Indexation date</t>
  </si>
  <si>
    <t>Index</t>
  </si>
  <si>
    <t>Outstanding loss as at  31/12/2017</t>
  </si>
  <si>
    <t>Indexation calculation details to be provided per layer</t>
  </si>
  <si>
    <t>Index application</t>
  </si>
  <si>
    <t>Amount reduced</t>
  </si>
  <si>
    <t>Theory</t>
  </si>
  <si>
    <t>Total incurred</t>
  </si>
  <si>
    <t>Indexed contract limit 100%</t>
  </si>
  <si>
    <t>Total loss incurred  after retention XL treaty</t>
  </si>
  <si>
    <t>Outstanding loss</t>
  </si>
  <si>
    <t>Claim paid</t>
  </si>
  <si>
    <t>Cedent Document Date</t>
  </si>
  <si>
    <t>Do_Me</t>
  </si>
  <si>
    <t>Underwriting Year</t>
  </si>
  <si>
    <t>Claim as of date</t>
  </si>
  <si>
    <t>Open</t>
  </si>
  <si>
    <t>Total loss incurred 100%</t>
  </si>
  <si>
    <t>Claim paid 100%</t>
  </si>
  <si>
    <t>1st Layer</t>
  </si>
  <si>
    <t>15 - Loss Stabilisation Calculation</t>
  </si>
  <si>
    <t>Loss Stabilisation Calculation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</si>
</sst>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 * #,##0.00_ ;_ * \-#,##0.00_ ;_ * &quot;-&quot;??_ ;_ @_ "/>
    <numFmt numFmtId="164" formatCode="mmm\ yyyy"/>
  </numFmts>
  <fonts count="13" x14ac:knownFonts="1">
    <font>
      <sz val="11"/>
      <name val="SwissReSans"/>
    </font>
    <font>
      <sz val="10"/>
      <name val="SwissReSans"/>
      <family val="2"/>
    </font>
    <font>
      <b/>
      <sz val="11"/>
      <name val="SwissReSans"/>
      <family val="2"/>
    </font>
    <font>
      <b/>
      <sz val="16"/>
      <name val="SwissReSans"/>
      <family val="2"/>
    </font>
    <font>
      <sz val="11"/>
      <name val="SwissReSans"/>
      <family val="2"/>
    </font>
    <font>
      <b/>
      <sz val="36"/>
      <name val="SwissReSans"/>
      <family val="2"/>
    </font>
    <font>
      <sz val="11"/>
      <name val="SwissReSans"/>
      <family val="2"/>
    </font>
    <font>
      <b/>
      <sz val="11"/>
      <color rgb="FFFF0000"/>
      <name val="SwissReSans"/>
      <family val="2"/>
    </font>
    <font>
      <sz val="11"/>
      <color rgb="FFFF0000"/>
      <name val="SwissReSans"/>
      <family val="2"/>
    </font>
    <font>
      <b/>
      <sz val="11"/>
      <name val="SwissReSans"/>
      <family val="2"/>
    </font>
    <font>
      <b/>
      <sz val="12"/>
      <name val="SwissReSans"/>
      <family val="2"/>
    </font>
    <font>
      <strike/>
      <sz val="11"/>
      <color rgb="FFFF0000"/>
      <name val="SwissReSans"/>
      <family val="2"/>
    </font>
    <font>
      <sz val="12"/>
      <name val="SwissReSans"/>
      <family val="2"/>
    </font>
  </fonts>
  <fills count="4">
    <fill>
      <patternFill patternType="none"/>
    </fill>
    <fill>
      <patternFill patternType="gray125"/>
    </fill>
    <fill>
      <patternFill patternType="solid">
        <fgColor rgb="FFDDDDDD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6" fillId="0" borderId="0" applyFont="0" applyFill="0" applyBorder="0" applyAlignment="0" applyProtection="0"/>
  </cellStyleXfs>
  <cellXfs count="116">
    <xf numFmtId="0" fontId="0" fillId="0" borderId="0" xfId="0"/>
    <xf numFmtId="0" fontId="3" fillId="0" borderId="0" xfId="0" applyFont="1" applyAlignment="1"/>
    <xf numFmtId="0" fontId="0" fillId="0" borderId="0" xfId="0" applyAlignment="1"/>
    <xf numFmtId="0" fontId="3" fillId="0" borderId="0" xfId="0" applyFont="1" applyAlignment="1">
      <alignment horizontal="left"/>
    </xf>
    <xf numFmtId="0" fontId="0" fillId="0" borderId="0" xfId="0" applyAlignment="1">
      <alignment horizontal="left"/>
    </xf>
    <xf numFmtId="0" fontId="5" fillId="0" borderId="0" xfId="0" applyFont="1" applyAlignment="1"/>
    <xf numFmtId="0" fontId="0" fillId="2" borderId="2" xfId="0" applyFill="1" applyBorder="1" applyAlignment="1">
      <alignment horizontal="left"/>
    </xf>
    <xf numFmtId="0" fontId="0" fillId="2" borderId="2" xfId="0" applyFill="1" applyBorder="1"/>
    <xf numFmtId="0" fontId="0" fillId="2" borderId="3" xfId="0" applyFill="1" applyBorder="1" applyAlignment="1"/>
    <xf numFmtId="0" fontId="4" fillId="2" borderId="0" xfId="0" applyFont="1" applyFill="1" applyBorder="1" applyAlignment="1">
      <alignment horizontal="left"/>
    </xf>
    <xf numFmtId="0" fontId="0" fillId="2" borderId="0" xfId="0" applyFill="1" applyBorder="1"/>
    <xf numFmtId="0" fontId="0" fillId="2" borderId="0" xfId="0" applyFill="1" applyBorder="1" applyAlignment="1">
      <alignment horizontal="left"/>
    </xf>
    <xf numFmtId="0" fontId="4" fillId="2" borderId="0" xfId="0" applyFont="1" applyFill="1" applyBorder="1"/>
    <xf numFmtId="0" fontId="0" fillId="2" borderId="4" xfId="0" applyFill="1" applyBorder="1"/>
    <xf numFmtId="0" fontId="4" fillId="2" borderId="4" xfId="0" applyFont="1" applyFill="1" applyBorder="1" applyAlignment="1">
      <alignment horizontal="left"/>
    </xf>
    <xf numFmtId="14" fontId="4" fillId="2" borderId="4" xfId="0" applyNumberFormat="1" applyFont="1" applyFill="1" applyBorder="1" applyAlignment="1">
      <alignment horizontal="left"/>
    </xf>
    <xf numFmtId="0" fontId="0" fillId="0" borderId="11" xfId="0" applyBorder="1"/>
    <xf numFmtId="0" fontId="4" fillId="2" borderId="3" xfId="0" applyFont="1" applyFill="1" applyBorder="1" applyAlignment="1"/>
    <xf numFmtId="0" fontId="4" fillId="0" borderId="0" xfId="0" applyFont="1"/>
    <xf numFmtId="0" fontId="4" fillId="2" borderId="5" xfId="0" applyFont="1" applyFill="1" applyBorder="1" applyAlignment="1"/>
    <xf numFmtId="3" fontId="4" fillId="2" borderId="0" xfId="0" applyNumberFormat="1" applyFont="1" applyFill="1" applyBorder="1" applyAlignment="1">
      <alignment horizontal="left"/>
    </xf>
    <xf numFmtId="4" fontId="0" fillId="0" borderId="0" xfId="0" applyNumberFormat="1"/>
    <xf numFmtId="0" fontId="0" fillId="0" borderId="12" xfId="0" applyBorder="1"/>
    <xf numFmtId="3" fontId="7" fillId="2" borderId="6" xfId="1" applyNumberFormat="1" applyFont="1" applyFill="1" applyBorder="1" applyAlignment="1">
      <alignment horizontal="left"/>
    </xf>
    <xf numFmtId="4" fontId="0" fillId="0" borderId="0" xfId="0" applyNumberFormat="1" applyBorder="1"/>
    <xf numFmtId="0" fontId="0" fillId="0" borderId="13" xfId="0" applyBorder="1"/>
    <xf numFmtId="0" fontId="4" fillId="2" borderId="4" xfId="0" applyFont="1" applyFill="1" applyBorder="1"/>
    <xf numFmtId="4" fontId="0" fillId="3" borderId="7" xfId="0" applyNumberFormat="1" applyFill="1" applyBorder="1"/>
    <xf numFmtId="4" fontId="0" fillId="3" borderId="0" xfId="0" applyNumberFormat="1" applyFill="1" applyBorder="1"/>
    <xf numFmtId="4" fontId="0" fillId="3" borderId="4" xfId="0" applyNumberFormat="1" applyFill="1" applyBorder="1"/>
    <xf numFmtId="4" fontId="0" fillId="3" borderId="8" xfId="0" applyNumberFormat="1" applyFill="1" applyBorder="1"/>
    <xf numFmtId="4" fontId="4" fillId="3" borderId="6" xfId="0" applyNumberFormat="1" applyFont="1" applyFill="1" applyBorder="1"/>
    <xf numFmtId="0" fontId="3" fillId="0" borderId="0" xfId="0" applyFont="1" applyAlignment="1">
      <alignment horizontal="center"/>
    </xf>
    <xf numFmtId="0" fontId="0" fillId="0" borderId="9" xfId="0" applyBorder="1"/>
    <xf numFmtId="0" fontId="0" fillId="0" borderId="10" xfId="0" applyBorder="1"/>
    <xf numFmtId="0" fontId="0" fillId="0" borderId="14" xfId="0" applyBorder="1"/>
    <xf numFmtId="0" fontId="0" fillId="0" borderId="16" xfId="0" applyBorder="1"/>
    <xf numFmtId="4" fontId="0" fillId="0" borderId="16" xfId="0" applyNumberFormat="1" applyBorder="1"/>
    <xf numFmtId="0" fontId="0" fillId="0" borderId="17" xfId="0" applyBorder="1"/>
    <xf numFmtId="4" fontId="0" fillId="0" borderId="17" xfId="0" applyNumberFormat="1" applyBorder="1"/>
    <xf numFmtId="4" fontId="0" fillId="0" borderId="16" xfId="0" applyNumberFormat="1" applyBorder="1" applyAlignment="1">
      <alignment horizontal="center"/>
    </xf>
    <xf numFmtId="0" fontId="0" fillId="0" borderId="16" xfId="0" applyBorder="1" applyAlignment="1">
      <alignment horizontal="center"/>
    </xf>
    <xf numFmtId="14" fontId="4" fillId="0" borderId="0" xfId="0" applyNumberFormat="1" applyFont="1" applyFill="1"/>
    <xf numFmtId="0" fontId="8" fillId="0" borderId="0" xfId="0" applyFont="1"/>
    <xf numFmtId="0" fontId="0" fillId="0" borderId="0" xfId="0" applyFill="1"/>
    <xf numFmtId="4" fontId="0" fillId="0" borderId="0" xfId="0" applyNumberFormat="1" applyFill="1"/>
    <xf numFmtId="0" fontId="4" fillId="0" borderId="16" xfId="0" applyFont="1" applyBorder="1"/>
    <xf numFmtId="0" fontId="0" fillId="0" borderId="0" xfId="0" applyBorder="1"/>
    <xf numFmtId="0" fontId="4" fillId="0" borderId="13" xfId="0" applyFont="1" applyBorder="1"/>
    <xf numFmtId="4" fontId="4" fillId="0" borderId="16" xfId="0" applyNumberFormat="1" applyFont="1" applyBorder="1"/>
    <xf numFmtId="4" fontId="4" fillId="0" borderId="16" xfId="0" applyNumberFormat="1" applyFont="1" applyFill="1" applyBorder="1"/>
    <xf numFmtId="0" fontId="4" fillId="0" borderId="0" xfId="0" applyFont="1" applyFill="1"/>
    <xf numFmtId="0" fontId="10" fillId="0" borderId="0" xfId="0" applyFont="1" applyFill="1" applyAlignment="1">
      <alignment horizontal="center"/>
    </xf>
    <xf numFmtId="4" fontId="4" fillId="3" borderId="2" xfId="0" applyNumberFormat="1" applyFont="1" applyFill="1" applyBorder="1"/>
    <xf numFmtId="14" fontId="0" fillId="3" borderId="0" xfId="0" applyNumberFormat="1" applyFill="1" applyBorder="1" applyAlignment="1">
      <alignment horizontal="left"/>
    </xf>
    <xf numFmtId="0" fontId="10" fillId="0" borderId="0" xfId="0" applyFont="1" applyFill="1" applyAlignment="1"/>
    <xf numFmtId="0" fontId="4" fillId="0" borderId="14" xfId="0" applyFont="1" applyBorder="1"/>
    <xf numFmtId="0" fontId="2" fillId="0" borderId="15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0" fillId="0" borderId="18" xfId="0" applyBorder="1"/>
    <xf numFmtId="0" fontId="4" fillId="0" borderId="0" xfId="0" applyFont="1" applyBorder="1"/>
    <xf numFmtId="0" fontId="0" fillId="0" borderId="19" xfId="0" applyBorder="1"/>
    <xf numFmtId="14" fontId="0" fillId="0" borderId="16" xfId="0" applyNumberFormat="1" applyBorder="1"/>
    <xf numFmtId="0" fontId="4" fillId="2" borderId="0" xfId="0" applyFont="1" applyFill="1" applyBorder="1" applyAlignment="1"/>
    <xf numFmtId="0" fontId="4" fillId="2" borderId="6" xfId="0" applyFont="1" applyFill="1" applyBorder="1" applyAlignment="1"/>
    <xf numFmtId="4" fontId="0" fillId="0" borderId="13" xfId="0" applyNumberFormat="1" applyBorder="1"/>
    <xf numFmtId="4" fontId="4" fillId="0" borderId="13" xfId="0" applyNumberFormat="1" applyFont="1" applyFill="1" applyBorder="1"/>
    <xf numFmtId="0" fontId="0" fillId="0" borderId="0" xfId="0" applyFill="1" applyBorder="1"/>
    <xf numFmtId="9" fontId="0" fillId="0" borderId="0" xfId="0" applyNumberFormat="1" applyFill="1" applyBorder="1" applyAlignment="1">
      <alignment horizontal="left"/>
    </xf>
    <xf numFmtId="0" fontId="1" fillId="0" borderId="0" xfId="0" applyFont="1" applyFill="1" applyBorder="1"/>
    <xf numFmtId="0" fontId="4" fillId="0" borderId="0" xfId="0" applyFont="1" applyFill="1" applyBorder="1"/>
    <xf numFmtId="14" fontId="0" fillId="0" borderId="0" xfId="0" applyNumberFormat="1" applyFill="1" applyBorder="1"/>
    <xf numFmtId="0" fontId="4" fillId="0" borderId="0" xfId="0" applyFont="1" applyFill="1" applyBorder="1" applyAlignment="1">
      <alignment horizontal="left"/>
    </xf>
    <xf numFmtId="14" fontId="4" fillId="0" borderId="0" xfId="0" applyNumberFormat="1" applyFont="1" applyFill="1" applyBorder="1" applyAlignment="1">
      <alignment horizontal="left"/>
    </xf>
    <xf numFmtId="2" fontId="4" fillId="0" borderId="0" xfId="0" applyNumberFormat="1" applyFont="1" applyFill="1" applyBorder="1" applyAlignment="1">
      <alignment horizontal="left"/>
    </xf>
    <xf numFmtId="164" fontId="4" fillId="0" borderId="0" xfId="0" applyNumberFormat="1" applyFont="1" applyFill="1" applyBorder="1" applyAlignment="1">
      <alignment horizontal="left"/>
    </xf>
    <xf numFmtId="9" fontId="4" fillId="0" borderId="0" xfId="0" applyNumberFormat="1" applyFont="1" applyFill="1" applyBorder="1" applyAlignment="1">
      <alignment horizontal="left"/>
    </xf>
    <xf numFmtId="14" fontId="0" fillId="0" borderId="0" xfId="0" applyNumberFormat="1" applyFill="1" applyBorder="1" applyAlignment="1">
      <alignment horizontal="left"/>
    </xf>
    <xf numFmtId="4" fontId="0" fillId="0" borderId="0" xfId="0" applyNumberFormat="1" applyFill="1" applyBorder="1"/>
    <xf numFmtId="4" fontId="4" fillId="0" borderId="0" xfId="0" applyNumberFormat="1" applyFont="1" applyFill="1" applyBorder="1"/>
    <xf numFmtId="0" fontId="2" fillId="0" borderId="0" xfId="0" applyFont="1" applyAlignment="1"/>
    <xf numFmtId="14" fontId="4" fillId="0" borderId="0" xfId="0" applyNumberFormat="1" applyFont="1" applyFill="1" applyAlignment="1">
      <alignment horizontal="left"/>
    </xf>
    <xf numFmtId="9" fontId="0" fillId="2" borderId="7" xfId="0" applyNumberFormat="1" applyFill="1" applyBorder="1" applyAlignment="1">
      <alignment horizontal="left"/>
    </xf>
    <xf numFmtId="0" fontId="0" fillId="2" borderId="8" xfId="0" applyFill="1" applyBorder="1"/>
    <xf numFmtId="4" fontId="4" fillId="3" borderId="4" xfId="0" applyNumberFormat="1" applyFont="1" applyFill="1" applyBorder="1"/>
    <xf numFmtId="0" fontId="11" fillId="0" borderId="13" xfId="0" applyFont="1" applyBorder="1"/>
    <xf numFmtId="0" fontId="11" fillId="0" borderId="0" xfId="0" applyFont="1" applyBorder="1"/>
    <xf numFmtId="0" fontId="11" fillId="0" borderId="14" xfId="0" applyFont="1" applyBorder="1"/>
    <xf numFmtId="4" fontId="11" fillId="0" borderId="16" xfId="0" applyNumberFormat="1" applyFont="1" applyBorder="1"/>
    <xf numFmtId="14" fontId="4" fillId="0" borderId="16" xfId="0" applyNumberFormat="1" applyFont="1" applyBorder="1"/>
    <xf numFmtId="4" fontId="4" fillId="0" borderId="16" xfId="0" applyNumberFormat="1" applyFont="1" applyBorder="1" applyAlignment="1">
      <alignment horizontal="center"/>
    </xf>
    <xf numFmtId="4" fontId="4" fillId="0" borderId="17" xfId="0" applyNumberFormat="1" applyFont="1" applyBorder="1"/>
    <xf numFmtId="4" fontId="4" fillId="0" borderId="17" xfId="0" applyNumberFormat="1" applyFont="1" applyBorder="1" applyAlignment="1">
      <alignment horizontal="center"/>
    </xf>
    <xf numFmtId="0" fontId="10" fillId="0" borderId="0" xfId="0" applyFont="1" applyFill="1" applyAlignment="1">
      <alignment horizontal="center"/>
    </xf>
    <xf numFmtId="9" fontId="0" fillId="2" borderId="4" xfId="0" applyNumberFormat="1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12" fillId="0" borderId="0" xfId="0" applyFont="1" applyFill="1" applyAlignment="1">
      <alignment horizontal="left"/>
    </xf>
    <xf numFmtId="164" fontId="12" fillId="0" borderId="0" xfId="0" applyNumberFormat="1" applyFont="1" applyFill="1" applyAlignment="1">
      <alignment horizontal="right"/>
    </xf>
    <xf numFmtId="14" fontId="4" fillId="0" borderId="16" xfId="0" applyNumberFormat="1" applyFont="1" applyBorder="1" applyAlignment="1">
      <alignment horizontal="left"/>
    </xf>
    <xf numFmtId="0" fontId="2" fillId="0" borderId="13" xfId="0" applyFont="1" applyBorder="1"/>
    <xf numFmtId="0" fontId="10" fillId="0" borderId="0" xfId="0" applyFont="1" applyFill="1" applyAlignment="1">
      <alignment horizontal="center"/>
    </xf>
    <xf numFmtId="0" fontId="4" fillId="2" borderId="1" xfId="0" applyFont="1" applyFill="1" applyBorder="1" applyAlignment="1"/>
    <xf numFmtId="0" fontId="0" fillId="2" borderId="0" xfId="0" applyFont="1" applyFill="1" applyBorder="1"/>
    <xf numFmtId="4" fontId="0" fillId="2" borderId="1" xfId="0" applyNumberFormat="1" applyFill="1" applyBorder="1"/>
    <xf numFmtId="4" fontId="0" fillId="2" borderId="3" xfId="0" applyNumberFormat="1" applyFill="1" applyBorder="1"/>
    <xf numFmtId="4" fontId="0" fillId="2" borderId="5" xfId="0" applyNumberFormat="1" applyFill="1" applyBorder="1"/>
    <xf numFmtId="0" fontId="3" fillId="0" borderId="0" xfId="0" applyFont="1" applyAlignment="1">
      <alignment horizontal="center"/>
    </xf>
    <xf numFmtId="0" fontId="2" fillId="0" borderId="15" xfId="0" applyFont="1" applyBorder="1" applyAlignment="1">
      <alignment horizontal="center" vertical="center" wrapText="1"/>
    </xf>
    <xf numFmtId="0" fontId="9" fillId="0" borderId="17" xfId="0" applyFont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0" fontId="2" fillId="0" borderId="17" xfId="0" applyFont="1" applyBorder="1" applyAlignment="1">
      <alignment horizontal="center" vertical="center" wrapText="1"/>
    </xf>
    <xf numFmtId="0" fontId="4" fillId="0" borderId="13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0" fillId="0" borderId="14" xfId="0" applyBorder="1" applyAlignment="1">
      <alignment horizontal="center"/>
    </xf>
    <xf numFmtId="0" fontId="9" fillId="0" borderId="15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colors>
    <mruColors>
      <color rgb="FFDDDDDD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ROPERTY\UNEARNED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SUNEARN"/>
    </sheetNames>
    <sheetDataSet>
      <sheetData sheetId="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73"/>
  <sheetViews>
    <sheetView tabSelected="1" zoomScale="80" zoomScaleNormal="80" workbookViewId="0">
      <selection activeCell="A5" sqref="A5"/>
    </sheetView>
  </sheetViews>
  <sheetFormatPr defaultColWidth="10.88671875" defaultRowHeight="14.25" x14ac:dyDescent="0.2"/>
  <cols>
    <col min="1" max="1" width="31.44140625" customWidth="1"/>
    <col min="2" max="2" width="21.44140625" customWidth="1"/>
    <col min="3" max="3" width="28.33203125" customWidth="1"/>
    <col min="4" max="4" width="31.5546875" customWidth="1"/>
    <col min="5" max="5" width="24.109375" customWidth="1"/>
    <col min="6" max="6" width="27.44140625" bestFit="1" customWidth="1"/>
    <col min="7" max="7" width="19.33203125" bestFit="1" customWidth="1"/>
    <col min="8" max="8" width="14" bestFit="1" customWidth="1"/>
    <col min="9" max="9" width="11.33203125" bestFit="1" customWidth="1"/>
  </cols>
  <sheetData>
    <row r="1" spans="1:9" ht="45" x14ac:dyDescent="0.55000000000000004">
      <c r="A1" s="5"/>
      <c r="B1" s="5"/>
      <c r="C1" s="5"/>
      <c r="D1" s="5"/>
      <c r="E1" s="5"/>
      <c r="F1" s="5"/>
      <c r="G1" s="5"/>
    </row>
    <row r="2" spans="1:9" x14ac:dyDescent="0.2">
      <c r="A2" s="81" t="s">
        <v>61</v>
      </c>
      <c r="B2" s="81"/>
      <c r="C2" s="81"/>
      <c r="D2" s="81"/>
      <c r="E2" s="18" t="s">
        <v>53</v>
      </c>
      <c r="F2" s="81"/>
      <c r="G2" s="81"/>
      <c r="H2" s="18"/>
    </row>
    <row r="3" spans="1:9" x14ac:dyDescent="0.2">
      <c r="A3" s="2"/>
      <c r="B3" s="2"/>
      <c r="C3" s="4"/>
      <c r="D3" s="4"/>
      <c r="E3" s="82">
        <v>43111</v>
      </c>
      <c r="H3" s="42"/>
    </row>
    <row r="4" spans="1:9" ht="19.5" x14ac:dyDescent="0.25">
      <c r="A4" s="107" t="s">
        <v>62</v>
      </c>
      <c r="B4" s="107"/>
      <c r="C4" s="107"/>
      <c r="D4" s="1"/>
      <c r="E4" s="1"/>
      <c r="F4" s="1"/>
      <c r="G4" s="1"/>
    </row>
    <row r="5" spans="1:9" ht="19.5" x14ac:dyDescent="0.25">
      <c r="A5" s="1"/>
      <c r="B5" s="1"/>
      <c r="C5" s="3"/>
      <c r="D5" s="3"/>
      <c r="E5" s="18"/>
      <c r="F5" s="32"/>
      <c r="G5" s="32"/>
    </row>
    <row r="6" spans="1:9" ht="15" thickBot="1" x14ac:dyDescent="0.25">
      <c r="A6" s="2"/>
      <c r="B6" s="2"/>
      <c r="C6" s="4"/>
      <c r="D6" s="4"/>
      <c r="E6" s="42"/>
    </row>
    <row r="7" spans="1:9" x14ac:dyDescent="0.2">
      <c r="A7" s="102" t="s">
        <v>11</v>
      </c>
      <c r="B7" s="6" t="s">
        <v>0</v>
      </c>
      <c r="C7" s="6"/>
      <c r="D7" s="7"/>
      <c r="E7" s="83"/>
      <c r="F7" s="68"/>
      <c r="G7" s="69"/>
      <c r="H7" s="70"/>
      <c r="I7" s="44"/>
    </row>
    <row r="8" spans="1:9" x14ac:dyDescent="0.2">
      <c r="A8" s="17" t="s">
        <v>12</v>
      </c>
      <c r="B8" s="9" t="s">
        <v>1</v>
      </c>
      <c r="C8" s="9"/>
      <c r="D8" s="12"/>
      <c r="E8" s="95"/>
      <c r="F8" s="68"/>
      <c r="G8" s="68"/>
      <c r="H8" s="70"/>
      <c r="I8" s="44"/>
    </row>
    <row r="9" spans="1:9" x14ac:dyDescent="0.2">
      <c r="A9" s="8"/>
      <c r="B9" s="11"/>
      <c r="C9" s="9"/>
      <c r="D9" s="10" t="s">
        <v>24</v>
      </c>
      <c r="E9" s="26" t="s">
        <v>2</v>
      </c>
      <c r="F9" s="68"/>
      <c r="G9" s="71"/>
      <c r="H9" s="72"/>
      <c r="I9" s="44"/>
    </row>
    <row r="10" spans="1:9" x14ac:dyDescent="0.2">
      <c r="A10" s="8"/>
      <c r="B10" s="9"/>
      <c r="C10" s="12"/>
      <c r="D10" s="10"/>
      <c r="E10" s="13"/>
      <c r="F10" s="68"/>
      <c r="G10" s="68"/>
      <c r="H10" s="68"/>
      <c r="I10" s="44"/>
    </row>
    <row r="11" spans="1:9" x14ac:dyDescent="0.2">
      <c r="A11" s="8" t="s">
        <v>13</v>
      </c>
      <c r="B11" s="9" t="s">
        <v>7</v>
      </c>
      <c r="C11" s="10"/>
      <c r="D11" s="11"/>
      <c r="E11" s="96"/>
      <c r="F11" s="73"/>
      <c r="G11" s="74"/>
      <c r="H11" s="74"/>
      <c r="I11" s="44"/>
    </row>
    <row r="12" spans="1:9" x14ac:dyDescent="0.2">
      <c r="A12" s="8" t="s">
        <v>14</v>
      </c>
      <c r="B12" s="9" t="s">
        <v>8</v>
      </c>
      <c r="C12" s="10"/>
      <c r="D12" s="12"/>
      <c r="E12" s="26"/>
      <c r="F12" s="73"/>
      <c r="G12" s="74"/>
      <c r="H12" s="74"/>
      <c r="I12" s="44"/>
    </row>
    <row r="13" spans="1:9" x14ac:dyDescent="0.2">
      <c r="A13" s="17" t="s">
        <v>15</v>
      </c>
      <c r="B13" s="9" t="s">
        <v>9</v>
      </c>
      <c r="C13" s="20"/>
      <c r="D13" s="11"/>
      <c r="E13" s="14"/>
      <c r="F13" s="73"/>
      <c r="G13" s="75"/>
      <c r="H13" s="74"/>
      <c r="I13" s="44"/>
    </row>
    <row r="14" spans="1:9" x14ac:dyDescent="0.2">
      <c r="A14" s="17" t="s">
        <v>16</v>
      </c>
      <c r="B14" s="9" t="s">
        <v>8</v>
      </c>
      <c r="C14" s="20"/>
      <c r="D14" s="9"/>
      <c r="E14" s="15"/>
      <c r="F14" s="73"/>
      <c r="G14" s="74"/>
      <c r="H14" s="74"/>
      <c r="I14" s="44"/>
    </row>
    <row r="15" spans="1:9" x14ac:dyDescent="0.2">
      <c r="A15" s="17" t="s">
        <v>17</v>
      </c>
      <c r="B15" s="9" t="s">
        <v>3</v>
      </c>
      <c r="C15" s="20"/>
      <c r="D15" s="103" t="s">
        <v>22</v>
      </c>
      <c r="E15" s="96">
        <v>98747</v>
      </c>
      <c r="F15" s="73"/>
      <c r="G15" s="76"/>
      <c r="H15" s="74"/>
      <c r="I15" s="44"/>
    </row>
    <row r="16" spans="1:9" x14ac:dyDescent="0.2">
      <c r="A16" s="17" t="s">
        <v>18</v>
      </c>
      <c r="B16" s="9" t="s">
        <v>10</v>
      </c>
      <c r="C16" s="20"/>
      <c r="D16" s="12" t="s">
        <v>23</v>
      </c>
      <c r="E16" s="26" t="s">
        <v>55</v>
      </c>
      <c r="F16" s="73"/>
      <c r="G16" s="77"/>
      <c r="H16" s="74"/>
      <c r="I16" s="44"/>
    </row>
    <row r="17" spans="1:9" x14ac:dyDescent="0.2">
      <c r="A17" s="17" t="s">
        <v>19</v>
      </c>
      <c r="B17" s="20">
        <v>7000000</v>
      </c>
      <c r="C17" s="20"/>
      <c r="D17" s="9" t="s">
        <v>56</v>
      </c>
      <c r="E17" s="15">
        <v>42735</v>
      </c>
      <c r="F17" s="73"/>
      <c r="G17" s="77"/>
      <c r="H17" s="74"/>
      <c r="I17" s="44"/>
    </row>
    <row r="18" spans="1:9" x14ac:dyDescent="0.2">
      <c r="A18" s="17" t="s">
        <v>20</v>
      </c>
      <c r="B18" s="20">
        <v>1200000</v>
      </c>
      <c r="C18" s="20"/>
      <c r="D18" s="9" t="s">
        <v>25</v>
      </c>
      <c r="E18" s="14" t="s">
        <v>6</v>
      </c>
      <c r="F18" s="73"/>
      <c r="G18" s="77"/>
      <c r="H18" s="74"/>
      <c r="I18" s="44"/>
    </row>
    <row r="19" spans="1:9" x14ac:dyDescent="0.2">
      <c r="A19" s="17" t="s">
        <v>21</v>
      </c>
      <c r="B19" s="64"/>
      <c r="C19" s="20"/>
      <c r="D19" s="9" t="s">
        <v>26</v>
      </c>
      <c r="E19" s="15">
        <v>38353</v>
      </c>
      <c r="F19" s="73"/>
      <c r="G19" s="77"/>
      <c r="H19" s="74"/>
      <c r="I19" s="44"/>
    </row>
    <row r="20" spans="1:9" x14ac:dyDescent="0.2">
      <c r="A20" s="17"/>
      <c r="B20" s="64"/>
      <c r="C20" s="20"/>
      <c r="D20" s="9" t="s">
        <v>27</v>
      </c>
      <c r="E20" s="15">
        <v>38717</v>
      </c>
      <c r="F20" s="73"/>
      <c r="G20" s="77"/>
      <c r="H20" s="74"/>
      <c r="I20" s="44"/>
    </row>
    <row r="21" spans="1:9" ht="15" thickBot="1" x14ac:dyDescent="0.25">
      <c r="A21" s="19"/>
      <c r="B21" s="65"/>
      <c r="C21" s="23"/>
      <c r="D21" s="23"/>
      <c r="E21" s="84"/>
      <c r="F21" s="73"/>
      <c r="G21" s="74"/>
      <c r="H21" s="78"/>
      <c r="I21" s="44"/>
    </row>
    <row r="22" spans="1:9" x14ac:dyDescent="0.2">
      <c r="A22" s="2"/>
      <c r="B22" s="2"/>
      <c r="C22" s="4"/>
      <c r="D22" s="4"/>
      <c r="F22" s="44"/>
      <c r="G22" s="44"/>
      <c r="H22" s="44"/>
      <c r="I22" s="44"/>
    </row>
    <row r="23" spans="1:9" ht="15" thickBot="1" x14ac:dyDescent="0.25">
      <c r="A23" s="24"/>
      <c r="B23" s="24"/>
      <c r="C23" s="24"/>
      <c r="D23" s="24"/>
      <c r="E23" s="24"/>
      <c r="F23" s="79"/>
      <c r="G23" s="79"/>
      <c r="H23" s="79"/>
      <c r="I23" s="44"/>
    </row>
    <row r="24" spans="1:9" x14ac:dyDescent="0.2">
      <c r="A24" s="104" t="s">
        <v>28</v>
      </c>
      <c r="B24" s="53" t="s">
        <v>54</v>
      </c>
      <c r="C24" s="53"/>
      <c r="D24" s="53"/>
      <c r="E24" s="27"/>
      <c r="F24" s="79"/>
      <c r="G24" s="79"/>
      <c r="H24" s="79"/>
      <c r="I24" s="44"/>
    </row>
    <row r="25" spans="1:9" x14ac:dyDescent="0.2">
      <c r="A25" s="105" t="s">
        <v>29</v>
      </c>
      <c r="B25" s="28" t="s">
        <v>4</v>
      </c>
      <c r="C25" s="28"/>
      <c r="D25" s="28"/>
      <c r="E25" s="29"/>
      <c r="F25" s="79"/>
      <c r="G25" s="79"/>
      <c r="H25" s="79"/>
      <c r="I25" s="44"/>
    </row>
    <row r="26" spans="1:9" x14ac:dyDescent="0.2">
      <c r="A26" s="105" t="s">
        <v>30</v>
      </c>
      <c r="B26" s="54">
        <v>38473</v>
      </c>
      <c r="C26" s="54"/>
      <c r="D26" s="54"/>
      <c r="E26" s="85"/>
      <c r="F26" s="79"/>
      <c r="G26" s="80"/>
      <c r="H26" s="79"/>
      <c r="I26" s="44"/>
    </row>
    <row r="27" spans="1:9" ht="15" thickBot="1" x14ac:dyDescent="0.25">
      <c r="A27" s="106" t="s">
        <v>31</v>
      </c>
      <c r="B27" s="31" t="s">
        <v>57</v>
      </c>
      <c r="C27" s="31"/>
      <c r="D27" s="31"/>
      <c r="E27" s="30"/>
      <c r="F27" s="79"/>
      <c r="G27" s="79"/>
      <c r="H27" s="79"/>
      <c r="I27" s="44"/>
    </row>
    <row r="28" spans="1:9" x14ac:dyDescent="0.2">
      <c r="G28" s="44"/>
    </row>
    <row r="29" spans="1:9" ht="15" x14ac:dyDescent="0.2">
      <c r="A29" s="110" t="s">
        <v>45</v>
      </c>
      <c r="B29" s="110"/>
      <c r="C29" s="110"/>
      <c r="D29" s="110"/>
      <c r="E29" s="110"/>
      <c r="F29" s="110"/>
      <c r="G29" s="55"/>
      <c r="H29" s="55"/>
    </row>
    <row r="30" spans="1:9" ht="15" x14ac:dyDescent="0.2">
      <c r="A30" s="94"/>
      <c r="B30" s="94"/>
      <c r="C30" s="94"/>
      <c r="D30" s="94"/>
      <c r="E30" s="94"/>
      <c r="F30" s="94"/>
      <c r="G30" s="55"/>
      <c r="H30" s="55"/>
    </row>
    <row r="31" spans="1:9" ht="15" x14ac:dyDescent="0.2">
      <c r="A31" s="97" t="s">
        <v>32</v>
      </c>
      <c r="B31" s="59"/>
      <c r="C31" s="98">
        <v>38231</v>
      </c>
      <c r="D31" s="59"/>
      <c r="E31" s="52"/>
      <c r="F31" s="52"/>
      <c r="G31" s="101"/>
      <c r="H31" s="52"/>
    </row>
    <row r="32" spans="1:9" x14ac:dyDescent="0.2">
      <c r="A32" s="51" t="s">
        <v>33</v>
      </c>
      <c r="B32" s="51"/>
      <c r="C32" s="44">
        <v>91.22</v>
      </c>
      <c r="D32" s="44"/>
      <c r="E32" s="51"/>
      <c r="F32" s="51"/>
      <c r="G32" s="44"/>
      <c r="H32" s="44"/>
    </row>
    <row r="33" spans="1:8" x14ac:dyDescent="0.2">
      <c r="A33" s="51" t="s">
        <v>34</v>
      </c>
      <c r="B33" s="51"/>
      <c r="C33" s="45">
        <f>C32*1.1</f>
        <v>100.34200000000001</v>
      </c>
      <c r="D33" s="45"/>
      <c r="E33" s="44"/>
      <c r="F33" s="44"/>
      <c r="G33" s="44"/>
      <c r="H33" s="44"/>
    </row>
    <row r="34" spans="1:8" x14ac:dyDescent="0.2">
      <c r="G34" s="44"/>
    </row>
    <row r="35" spans="1:8" x14ac:dyDescent="0.2">
      <c r="A35" s="108" t="s">
        <v>35</v>
      </c>
      <c r="B35" s="108" t="s">
        <v>39</v>
      </c>
      <c r="C35" s="108" t="s">
        <v>40</v>
      </c>
      <c r="D35" s="108" t="s">
        <v>41</v>
      </c>
      <c r="E35" s="108" t="s">
        <v>42</v>
      </c>
      <c r="F35" s="108" t="s">
        <v>46</v>
      </c>
      <c r="G35" s="44"/>
    </row>
    <row r="36" spans="1:8" x14ac:dyDescent="0.2">
      <c r="A36" s="109"/>
      <c r="B36" s="111"/>
      <c r="C36" s="109"/>
      <c r="D36" s="111"/>
      <c r="E36" s="109"/>
      <c r="F36" s="109"/>
      <c r="G36" s="44"/>
    </row>
    <row r="37" spans="1:8" x14ac:dyDescent="0.2">
      <c r="A37" s="36"/>
      <c r="B37" s="36"/>
      <c r="C37" s="36"/>
      <c r="D37" s="36"/>
      <c r="E37" s="36"/>
      <c r="F37" s="36"/>
      <c r="G37" s="44"/>
    </row>
    <row r="38" spans="1:8" x14ac:dyDescent="0.2">
      <c r="A38" s="46" t="s">
        <v>36</v>
      </c>
      <c r="B38" s="46"/>
      <c r="C38" s="37">
        <v>4100000</v>
      </c>
      <c r="D38" s="37"/>
      <c r="E38" s="36"/>
      <c r="F38" s="37">
        <v>4050000</v>
      </c>
      <c r="G38" s="44"/>
    </row>
    <row r="39" spans="1:8" x14ac:dyDescent="0.2">
      <c r="A39" s="36"/>
      <c r="B39" s="36"/>
      <c r="C39" s="36"/>
      <c r="D39" s="36"/>
      <c r="E39" s="36"/>
      <c r="F39" s="37"/>
      <c r="G39" s="44"/>
    </row>
    <row r="40" spans="1:8" x14ac:dyDescent="0.2">
      <c r="A40" s="99">
        <v>42750</v>
      </c>
      <c r="B40" s="46" t="s">
        <v>37</v>
      </c>
      <c r="C40" s="37">
        <v>30000</v>
      </c>
      <c r="D40" s="63">
        <v>42735</v>
      </c>
      <c r="E40" s="40">
        <v>108.7</v>
      </c>
      <c r="F40" s="37">
        <f>$C$32/E40*C40</f>
        <v>25175.712971481138</v>
      </c>
      <c r="G40" s="44"/>
    </row>
    <row r="41" spans="1:8" x14ac:dyDescent="0.2">
      <c r="A41" s="99">
        <v>42840</v>
      </c>
      <c r="B41" s="46" t="s">
        <v>38</v>
      </c>
      <c r="C41" s="49">
        <v>27500</v>
      </c>
      <c r="D41" s="90">
        <v>42825</v>
      </c>
      <c r="E41" s="91">
        <v>109.1</v>
      </c>
      <c r="F41" s="37">
        <f>$C$32/E41*C41</f>
        <v>22993.125572868928</v>
      </c>
    </row>
    <row r="42" spans="1:8" x14ac:dyDescent="0.2">
      <c r="A42" s="99">
        <v>42931</v>
      </c>
      <c r="B42" s="46" t="s">
        <v>37</v>
      </c>
      <c r="C42" s="49">
        <v>19000</v>
      </c>
      <c r="D42" s="90">
        <v>42735</v>
      </c>
      <c r="E42" s="91">
        <v>109.2</v>
      </c>
      <c r="F42" s="37">
        <f>$C$32/E42*C42</f>
        <v>15871.61172161172</v>
      </c>
      <c r="G42" s="43"/>
    </row>
    <row r="43" spans="1:8" x14ac:dyDescent="0.2">
      <c r="A43" s="99">
        <v>43023</v>
      </c>
      <c r="B43" s="46" t="s">
        <v>38</v>
      </c>
      <c r="C43" s="49">
        <v>28000</v>
      </c>
      <c r="D43" s="90">
        <v>43008</v>
      </c>
      <c r="E43" s="91">
        <v>109.4</v>
      </c>
      <c r="F43" s="37">
        <f>$C$32/E43*C43</f>
        <v>23346.983546617914</v>
      </c>
    </row>
    <row r="44" spans="1:8" x14ac:dyDescent="0.2">
      <c r="A44" s="38"/>
      <c r="B44" s="38"/>
      <c r="C44" s="92"/>
      <c r="D44" s="92"/>
      <c r="E44" s="93"/>
      <c r="F44" s="39"/>
    </row>
    <row r="45" spans="1:8" x14ac:dyDescent="0.2">
      <c r="A45" s="36"/>
      <c r="B45" s="36"/>
      <c r="C45" s="36"/>
      <c r="D45" s="36"/>
      <c r="E45" s="41"/>
      <c r="F45" s="37"/>
    </row>
    <row r="46" spans="1:8" x14ac:dyDescent="0.2">
      <c r="A46" s="46" t="s">
        <v>59</v>
      </c>
      <c r="B46" s="46"/>
      <c r="C46" s="37">
        <f>SUM(C38:C43)</f>
        <v>4204500</v>
      </c>
      <c r="D46" s="37"/>
      <c r="E46" s="40"/>
      <c r="F46" s="37">
        <f>SUM(F38:F43)</f>
        <v>4137387.4338125796</v>
      </c>
    </row>
    <row r="47" spans="1:8" x14ac:dyDescent="0.2">
      <c r="A47" s="36"/>
      <c r="B47" s="36"/>
      <c r="C47" s="36"/>
      <c r="D47" s="36"/>
      <c r="E47" s="41"/>
      <c r="F47" s="37"/>
    </row>
    <row r="48" spans="1:8" x14ac:dyDescent="0.2">
      <c r="A48" s="46" t="s">
        <v>43</v>
      </c>
      <c r="B48" s="46"/>
      <c r="C48" s="39">
        <v>1050000</v>
      </c>
      <c r="D48" s="63">
        <v>43008</v>
      </c>
      <c r="E48" s="40">
        <v>109.4</v>
      </c>
      <c r="F48" s="39">
        <f>C32/E48*C48</f>
        <v>875511.88299817184</v>
      </c>
    </row>
    <row r="49" spans="1:9" x14ac:dyDescent="0.2">
      <c r="A49" s="36"/>
      <c r="B49" s="36"/>
      <c r="C49" s="36"/>
      <c r="D49" s="36"/>
      <c r="E49" s="36"/>
      <c r="F49" s="36"/>
    </row>
    <row r="50" spans="1:9" x14ac:dyDescent="0.2">
      <c r="A50" s="46" t="s">
        <v>58</v>
      </c>
      <c r="B50" s="46"/>
      <c r="C50" s="37">
        <f>SUM(C46:C48)</f>
        <v>5254500</v>
      </c>
      <c r="D50" s="37"/>
      <c r="E50" s="37"/>
      <c r="F50" s="37">
        <f t="shared" ref="F50" si="0">SUM(F46:F48)</f>
        <v>5012899.3168107513</v>
      </c>
    </row>
    <row r="51" spans="1:9" x14ac:dyDescent="0.2">
      <c r="A51" s="38"/>
      <c r="B51" s="38"/>
      <c r="C51" s="38"/>
      <c r="D51" s="38"/>
      <c r="E51" s="38"/>
      <c r="F51" s="38"/>
    </row>
    <row r="53" spans="1:9" x14ac:dyDescent="0.2">
      <c r="A53" s="108" t="s">
        <v>47</v>
      </c>
      <c r="B53" s="57"/>
      <c r="C53" s="108" t="s">
        <v>5</v>
      </c>
      <c r="D53" s="108"/>
      <c r="E53" s="115"/>
      <c r="F53" s="108" t="s">
        <v>46</v>
      </c>
    </row>
    <row r="54" spans="1:9" x14ac:dyDescent="0.2">
      <c r="A54" s="109"/>
      <c r="B54" s="58"/>
      <c r="C54" s="109"/>
      <c r="D54" s="109"/>
      <c r="E54" s="109"/>
      <c r="F54" s="109"/>
    </row>
    <row r="55" spans="1:9" x14ac:dyDescent="0.2">
      <c r="A55" s="36"/>
      <c r="B55" s="25"/>
      <c r="C55" s="33"/>
      <c r="D55" s="60"/>
      <c r="E55" s="34"/>
      <c r="F55" s="36"/>
    </row>
    <row r="56" spans="1:9" x14ac:dyDescent="0.2">
      <c r="A56" s="37">
        <f>+F50</f>
        <v>5012899.3168107513</v>
      </c>
      <c r="B56" s="66"/>
      <c r="C56" s="112" t="s">
        <v>48</v>
      </c>
      <c r="D56" s="113"/>
      <c r="E56" s="114"/>
      <c r="F56" s="37">
        <f>+C50</f>
        <v>5254500</v>
      </c>
    </row>
    <row r="57" spans="1:9" x14ac:dyDescent="0.2">
      <c r="A57" s="36"/>
      <c r="B57" s="25"/>
      <c r="C57" s="25"/>
      <c r="D57" s="47"/>
      <c r="E57" s="35"/>
      <c r="F57" s="36"/>
    </row>
    <row r="58" spans="1:9" x14ac:dyDescent="0.2">
      <c r="A58" s="50">
        <v>1200000</v>
      </c>
      <c r="B58" s="67"/>
      <c r="C58" s="112" t="s">
        <v>49</v>
      </c>
      <c r="D58" s="113"/>
      <c r="E58" s="114"/>
      <c r="F58" s="37">
        <f>C50/F50*A58</f>
        <v>1257834.957677057</v>
      </c>
    </row>
    <row r="59" spans="1:9" x14ac:dyDescent="0.2">
      <c r="A59" s="37"/>
      <c r="B59" s="66"/>
      <c r="C59" s="25"/>
      <c r="D59" s="47"/>
      <c r="E59" s="35"/>
      <c r="F59" s="37"/>
    </row>
    <row r="60" spans="1:9" x14ac:dyDescent="0.2">
      <c r="A60" s="37">
        <f>A56-A58</f>
        <v>3812899.3168107513</v>
      </c>
      <c r="B60" s="66"/>
      <c r="C60" s="112" t="s">
        <v>50</v>
      </c>
      <c r="D60" s="113"/>
      <c r="E60" s="114"/>
      <c r="F60" s="37">
        <f>F56-F58</f>
        <v>3996665.042322943</v>
      </c>
      <c r="I60" s="21"/>
    </row>
    <row r="61" spans="1:9" x14ac:dyDescent="0.2">
      <c r="A61" s="37"/>
      <c r="B61" s="66"/>
      <c r="C61" s="25"/>
      <c r="D61" s="47"/>
      <c r="E61" s="56" t="s">
        <v>52</v>
      </c>
      <c r="F61" s="37">
        <f>C46-F58</f>
        <v>2946665.042322943</v>
      </c>
      <c r="I61" s="21"/>
    </row>
    <row r="62" spans="1:9" x14ac:dyDescent="0.2">
      <c r="A62" s="37"/>
      <c r="B62" s="66"/>
      <c r="C62" s="25"/>
      <c r="D62" s="47"/>
      <c r="E62" s="56" t="s">
        <v>51</v>
      </c>
      <c r="F62" s="37">
        <f>+C48</f>
        <v>1050000</v>
      </c>
      <c r="I62" s="21"/>
    </row>
    <row r="63" spans="1:9" x14ac:dyDescent="0.2">
      <c r="A63" s="37"/>
      <c r="B63" s="66"/>
      <c r="C63" s="25"/>
      <c r="D63" s="47"/>
      <c r="E63" s="35"/>
      <c r="F63" s="37"/>
    </row>
    <row r="64" spans="1:9" x14ac:dyDescent="0.2">
      <c r="A64" s="37">
        <f>F50-A58</f>
        <v>3812899.3168107513</v>
      </c>
      <c r="B64" s="66"/>
      <c r="C64" s="48" t="s">
        <v>60</v>
      </c>
      <c r="D64" s="61"/>
      <c r="E64" s="56" t="s">
        <v>52</v>
      </c>
      <c r="F64" s="37">
        <f>C46-F58</f>
        <v>2946665.042322943</v>
      </c>
    </row>
    <row r="65" spans="1:6" x14ac:dyDescent="0.2">
      <c r="A65" s="37"/>
      <c r="B65" s="66"/>
      <c r="C65" s="25"/>
      <c r="D65" s="47"/>
      <c r="E65" s="56" t="s">
        <v>51</v>
      </c>
      <c r="F65" s="37">
        <f>+C48</f>
        <v>1050000</v>
      </c>
    </row>
    <row r="66" spans="1:6" x14ac:dyDescent="0.2">
      <c r="A66" s="37"/>
      <c r="B66" s="66"/>
      <c r="C66" s="86"/>
      <c r="D66" s="87"/>
      <c r="E66" s="88"/>
      <c r="F66" s="89"/>
    </row>
    <row r="67" spans="1:6" x14ac:dyDescent="0.2">
      <c r="A67" s="36"/>
      <c r="B67" s="25"/>
      <c r="C67" s="86"/>
      <c r="D67" s="87"/>
      <c r="E67" s="88"/>
      <c r="F67" s="89"/>
    </row>
    <row r="68" spans="1:6" x14ac:dyDescent="0.2">
      <c r="A68" s="36"/>
      <c r="B68" s="25"/>
      <c r="C68" s="86"/>
      <c r="D68" s="87"/>
      <c r="E68" s="88"/>
      <c r="F68" s="89"/>
    </row>
    <row r="69" spans="1:6" x14ac:dyDescent="0.2">
      <c r="A69" s="36"/>
      <c r="B69" s="25"/>
      <c r="C69" s="86"/>
      <c r="D69" s="87"/>
      <c r="E69" s="88"/>
      <c r="F69" s="89"/>
    </row>
    <row r="70" spans="1:6" x14ac:dyDescent="0.2">
      <c r="A70" s="38"/>
      <c r="B70" s="16"/>
      <c r="C70" s="16"/>
      <c r="D70" s="62"/>
      <c r="E70" s="22"/>
      <c r="F70" s="38"/>
    </row>
    <row r="73" spans="1:6" x14ac:dyDescent="0.2">
      <c r="A73" s="100" t="s">
        <v>44</v>
      </c>
      <c r="B73" s="47"/>
    </row>
  </sheetData>
  <mergeCells count="14">
    <mergeCell ref="C60:E60"/>
    <mergeCell ref="A53:A54"/>
    <mergeCell ref="F53:F54"/>
    <mergeCell ref="C53:E54"/>
    <mergeCell ref="C56:E56"/>
    <mergeCell ref="C58:E58"/>
    <mergeCell ref="A4:C4"/>
    <mergeCell ref="A35:A36"/>
    <mergeCell ref="C35:C36"/>
    <mergeCell ref="E35:E36"/>
    <mergeCell ref="F35:F36"/>
    <mergeCell ref="A29:F29"/>
    <mergeCell ref="D35:D36"/>
    <mergeCell ref="B35:B36"/>
  </mergeCells>
  <pageMargins left="0.70866141732283472" right="0.70866141732283472" top="0.74803149606299213" bottom="0.74803149606299213" header="0.31496062992125984" footer="0.31496062992125984"/>
  <pageSetup paperSize="9" scale="44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Version=15.0.0.0,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Version=15.0.0.0, Culture=neutral, PublicKeyToken=71e9bce111e9429c</Assembly>
    <Class>Microsoft.Office.DocumentManagement.Internal.DocIdHandler</Class>
    <Data/>
    <Filter/>
  </Receiver>
</spe:Receiver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FC41EE9899FFF4FA9D8103B8919709C" ma:contentTypeVersion="7" ma:contentTypeDescription="Create a new document." ma:contentTypeScope="" ma:versionID="3abb6d6c260baa95a906093d4e269051">
  <xsd:schema xmlns:xsd="http://www.w3.org/2001/XMLSchema" xmlns:xs="http://www.w3.org/2001/XMLSchema" xmlns:p="http://schemas.microsoft.com/office/2006/metadata/properties" xmlns:ns2="d6b3294d-d0ac-402f-8738-58b01d6ec124" xmlns:ns3="147cc774-c882-4083-a59a-a91696afb8dd" targetNamespace="http://schemas.microsoft.com/office/2006/metadata/properties" ma:root="true" ma:fieldsID="20c5d628f2e1a52879501b59e963d034" ns2:_="" ns3:_="">
    <xsd:import namespace="d6b3294d-d0ac-402f-8738-58b01d6ec124"/>
    <xsd:import namespace="147cc774-c882-4083-a59a-a91696afb8dd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Training_x0020_Type"/>
                <xsd:element ref="ns3:Document_x0020_Purpose"/>
                <xsd:element ref="ns3:Type_x0020_of_x0020_Document"/>
                <xsd:element ref="ns3:Document_x0020_Cre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6b3294d-d0ac-402f-8738-58b01d6ec124" elementFormDefault="qualified">
    <xsd:import namespace="http://schemas.microsoft.com/office/2006/documentManagement/types"/>
    <xsd:import namespace="http://schemas.microsoft.com/office/infopath/2007/PartnerControls"/>
    <xsd:element name="_dlc_DocId" ma:index="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6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47cc774-c882-4083-a59a-a91696afb8dd" elementFormDefault="qualified">
    <xsd:import namespace="http://schemas.microsoft.com/office/2006/documentManagement/types"/>
    <xsd:import namespace="http://schemas.microsoft.com/office/infopath/2007/PartnerControls"/>
    <xsd:element name="Training_x0020_Type" ma:index="11" ma:displayName="Training Type" ma:format="Dropdown" ma:internalName="Training_x0020_Type">
      <xsd:simpleType>
        <xsd:restriction base="dms:Choice">
          <xsd:enumeration value="BM Platform"/>
          <xsd:enumeration value="Buddy Concept"/>
          <xsd:enumeration value="Career Path/Learning Path"/>
          <xsd:enumeration value="eLearning TA"/>
          <xsd:enumeration value="Job Rotation"/>
          <xsd:enumeration value="Other"/>
          <xsd:enumeration value="Reinsurance Training"/>
          <xsd:enumeration value="Technical Treaty Training"/>
          <xsd:enumeration value="Tool Training"/>
          <xsd:enumeration value="Understand Swiss Re's Business"/>
        </xsd:restriction>
      </xsd:simpleType>
    </xsd:element>
    <xsd:element name="Document_x0020_Purpose" ma:index="12" ma:displayName="Document Purpose" ma:description="List of tags with regard to document purpose" ma:format="Dropdown" ma:internalName="Document_x0020_Purpose">
      <xsd:simpleType>
        <xsd:restriction base="dms:Choice">
          <xsd:enumeration value="Agreement/Guideline/Instructions"/>
          <xsd:enumeration value="Assessment"/>
          <xsd:enumeration value="Client Visit"/>
          <xsd:enumeration value="Knowhow sharing"/>
          <xsd:enumeration value="Marketing"/>
          <xsd:enumeration value="Other"/>
          <xsd:enumeration value="Planning"/>
          <xsd:enumeration value="Stakeholder Reporting"/>
          <xsd:enumeration value="Townhall"/>
          <xsd:enumeration value="Tax Certificate"/>
        </xsd:restriction>
      </xsd:simpleType>
    </xsd:element>
    <xsd:element name="Type_x0020_of_x0020_Document" ma:index="13" ma:displayName="Type of Document" ma:format="Dropdown" ma:internalName="Type_x0020_of_x0020_Document">
      <xsd:simpleType>
        <xsd:restriction base="dms:Choice">
          <xsd:enumeration value="BM Platform"/>
          <xsd:enumeration value="Change Request"/>
          <xsd:enumeration value="External"/>
          <xsd:enumeration value="Framework"/>
          <xsd:enumeration value="Job Rotation"/>
          <xsd:enumeration value="Manual/Client Description"/>
          <xsd:enumeration value="Meeting Minutes"/>
          <xsd:enumeration value="Other"/>
          <xsd:enumeration value="Plan"/>
          <xsd:enumeration value="Presentation"/>
          <xsd:enumeration value="Reports/Statistics"/>
          <xsd:enumeration value="Scorecard"/>
          <xsd:enumeration value="Sign Off"/>
          <xsd:enumeration value="Template"/>
          <xsd:enumeration value="Tracker"/>
          <xsd:enumeration value="Training Material"/>
          <xsd:enumeration value="UAT"/>
          <xsd:enumeration value="XFT"/>
        </xsd:restriction>
      </xsd:simpleType>
    </xsd:element>
    <xsd:element name="Document_x0020_Creation" ma:index="14" nillable="true" ma:displayName="Document Creation" ma:format="Dropdown" ma:internalName="Document_x0020_Creation">
      <xsd:simpleType>
        <xsd:restriction base="dms:Choice">
          <xsd:enumeration value="2013 or before"/>
          <xsd:enumeration value="2014"/>
          <xsd:enumeration value="2015"/>
          <xsd:enumeration value="2016"/>
          <xsd:enumeration value="2017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Content Type"/>
        <xsd:element ref="dc:title" minOccurs="0" maxOccurs="1" ma:index="0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Document_x0020_Purpose xmlns="147cc774-c882-4083-a59a-a91696afb8dd">Knowhow sharing</Document_x0020_Purpose>
    <Training_x0020_Type xmlns="147cc774-c882-4083-a59a-a91696afb8dd">Technical Treaty Training</Training_x0020_Type>
    <Document_x0020_Creation xmlns="147cc774-c882-4083-a59a-a91696afb8dd">2015</Document_x0020_Creation>
    <Type_x0020_of_x0020_Document xmlns="147cc774-c882-4083-a59a-a91696afb8dd">Training Material</Type_x0020_of_x0020_Document>
    <_dlc_DocId xmlns="d6b3294d-d0ac-402f-8738-58b01d6ec124">CCC@b43ddd17-d41e-4073-9827-f19ed6abffcb</_dlc_DocId>
    <_dlc_DocIdUrl xmlns="d6b3294d-d0ac-402f-8738-58b01d6ec124">
      <Url>https://shp.swissre.com/sites/casplat/_layouts/15/DocIdRedir.aspx?ID=CCC%40b43ddd17-d41e-4073-9827-f19ed6abffcb</Url>
      <Description>CCC@b43ddd17-d41e-4073-9827-f19ed6abffcb</Description>
    </_dlc_DocIdUrl>
  </documentManagement>
</p:properties>
</file>

<file path=customXml/itemProps1.xml><?xml version="1.0" encoding="utf-8"?>
<ds:datastoreItem xmlns:ds="http://schemas.openxmlformats.org/officeDocument/2006/customXml" ds:itemID="{C7C69DAC-4CB2-44F5-82B4-0AA84AF4A7FB}">
  <ds:schemaRefs>
    <ds:schemaRef ds:uri="http://schemas.microsoft.com/sharepoint/events"/>
  </ds:schemaRefs>
</ds:datastoreItem>
</file>

<file path=customXml/itemProps2.xml><?xml version="1.0" encoding="utf-8"?>
<ds:datastoreItem xmlns:ds="http://schemas.openxmlformats.org/officeDocument/2006/customXml" ds:itemID="{F79AA1AB-6816-4190-B15E-B7DE1EB212C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6b3294d-d0ac-402f-8738-58b01d6ec124"/>
    <ds:schemaRef ds:uri="147cc774-c882-4083-a59a-a91696afb8d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731E69A-2C2C-414E-9587-735E6BDC745B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3E3EC9E3-15B0-48B6-B601-91E0EA3DD168}">
  <ds:schemaRefs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http://purl.org/dc/terms/"/>
    <ds:schemaRef ds:uri="147cc774-c882-4083-a59a-a91696afb8dd"/>
    <ds:schemaRef ds:uri="http://schemas.openxmlformats.org/package/2006/metadata/core-properties"/>
    <ds:schemaRef ds:uri="http://www.w3.org/XML/1998/namespace"/>
    <ds:schemaRef ds:uri="d6b3294d-d0ac-402f-8738-58b01d6ec124"/>
    <ds:schemaRef ds:uri="http://schemas.microsoft.com/office/2006/metadata/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Indexation Calculation</vt:lpstr>
      <vt:lpstr>'Indexation Calculation'!Print_Area</vt:lpstr>
    </vt:vector>
  </TitlesOfParts>
  <Company>Swiss Re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Example statement for Technical Treaty Accounting_new printer set up</dc:title>
  <dc:creator>srzsna</dc:creator>
  <cp:lastModifiedBy>Irène Koller</cp:lastModifiedBy>
  <cp:lastPrinted>2018-01-15T17:24:30Z</cp:lastPrinted>
  <dcterms:created xsi:type="dcterms:W3CDTF">2007-10-18T17:03:45Z</dcterms:created>
  <dcterms:modified xsi:type="dcterms:W3CDTF">2021-10-06T15:22:29Z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0x0101008FC41EE9899FFF4FA9D8103B8919709C</vt:lpwstr>
  </property>
  <property fmtid="{D5CDD505-2E9C-101B-9397-08002B2CF9AE}" pid="3" name="_dlc_DocIdItemGuid">
    <vt:lpwstr>b43ddd17-d41e-4073-9827-f19ed6abffcb</vt:lpwstr>
  </property>
  <property fmtid="{D5CDD505-2E9C-101B-9397-08002B2CF9AE}" pid="4" name="_NewReviewCycle">
    <vt:lpwstr/>
  </property>
  <property fmtid="{D5CDD505-2E9C-101B-9397-08002B2CF9AE}" pid="5" name="MSIP_Label_90c2fedb-0da6-4717-8531-d16a1b9930f4_Enabled">
    <vt:lpwstr>true</vt:lpwstr>
  </property>
  <property fmtid="{D5CDD505-2E9C-101B-9397-08002B2CF9AE}" pid="6" name="MSIP_Label_90c2fedb-0da6-4717-8531-d16a1b9930f4_SetDate">
    <vt:lpwstr>2021-10-06T15:22:29Z</vt:lpwstr>
  </property>
  <property fmtid="{D5CDD505-2E9C-101B-9397-08002B2CF9AE}" pid="7" name="MSIP_Label_90c2fedb-0da6-4717-8531-d16a1b9930f4_Method">
    <vt:lpwstr>Standard</vt:lpwstr>
  </property>
  <property fmtid="{D5CDD505-2E9C-101B-9397-08002B2CF9AE}" pid="8" name="MSIP_Label_90c2fedb-0da6-4717-8531-d16a1b9930f4_Name">
    <vt:lpwstr>90c2fedb-0da6-4717-8531-d16a1b9930f4</vt:lpwstr>
  </property>
  <property fmtid="{D5CDD505-2E9C-101B-9397-08002B2CF9AE}" pid="9" name="MSIP_Label_90c2fedb-0da6-4717-8531-d16a1b9930f4_SiteId">
    <vt:lpwstr>45597f60-6e37-4be7-acfb-4c9e23b261ea</vt:lpwstr>
  </property>
  <property fmtid="{D5CDD505-2E9C-101B-9397-08002B2CF9AE}" pid="10" name="MSIP_Label_90c2fedb-0da6-4717-8531-d16a1b9930f4_ContentBits">
    <vt:lpwstr>0</vt:lpwstr>
  </property>
  <property fmtid="{D5CDD505-2E9C-101B-9397-08002B2CF9AE}" pid="11" name="Sensitivity">
    <vt:lpwstr>Internal</vt:lpwstr>
  </property>
</Properties>
</file>